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workshop GAIN\GAIN UPDATE\finding\New folder (2)\CoHD (jan - July 25)\"/>
    </mc:Choice>
  </mc:AlternateContent>
  <xr:revisionPtr revIDLastSave="0" documentId="13_ncr:1_{D2D9AD08-4839-4A0B-8809-9C61E475CE7F}" xr6:coauthVersionLast="47" xr6:coauthVersionMax="47" xr10:uidLastSave="{00000000-0000-0000-0000-000000000000}"/>
  <bookViews>
    <workbookView xWindow="-110" yWindow="-110" windowWidth="19420" windowHeight="10300" firstSheet="4" activeTab="2" xr2:uid="{00000000-000D-0000-FFFF-FFFF00000000}"/>
  </bookViews>
  <sheets>
    <sheet name="CoHD by national average" sheetId="1" r:id="rId1"/>
    <sheet name="CoHD by Zonal average" sheetId="2" r:id="rId2"/>
    <sheet name="CoHD by state(urban &amp;Rural)" sheetId="3" r:id="rId3"/>
    <sheet name="CPI and CoHD" sheetId="5" r:id="rId4"/>
    <sheet name="CoHD by Food group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4" l="1"/>
  <c r="B40" i="1"/>
</calcChain>
</file>

<file path=xl/sharedStrings.xml><?xml version="1.0" encoding="utf-8"?>
<sst xmlns="http://schemas.openxmlformats.org/spreadsheetml/2006/main" count="107" uniqueCount="67">
  <si>
    <t>CoHD State Average
(Naira / person / day)</t>
  </si>
  <si>
    <t>State</t>
  </si>
  <si>
    <t>CoHD Average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</si>
  <si>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</si>
  <si>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</si>
  <si>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</si>
  <si>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</si>
  <si>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</si>
  <si>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</si>
  <si>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</si>
  <si>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</si>
  <si>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</si>
  <si>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</si>
  <si>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</si>
  <si>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</si>
  <si>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</si>
  <si>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</si>
  <si>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</si>
  <si>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</si>
  <si>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</si>
  <si>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</si>
  <si>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</si>
  <si>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</si>
  <si>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</si>
  <si>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</si>
  <si>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</si>
  <si>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</si>
  <si>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</si>
  <si>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</si>
  <si>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</si>
  <si>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</si>
  <si>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</si>
  <si>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</si>
  <si>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</si>
  <si>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</si>
  <si>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</si>
  <si>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</si>
  <si>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</si>
  <si>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</si>
  <si>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</si>
  <si>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Zone</t>
  </si>
  <si>
    <t>North Central</t>
  </si>
  <si>
    <t>North East</t>
  </si>
  <si>
    <t>North West</t>
  </si>
  <si>
    <t>South West</t>
  </si>
  <si>
    <t>South East</t>
  </si>
  <si>
    <t>South South</t>
  </si>
  <si>
    <t>CoHD 
Urban</t>
  </si>
  <si>
    <t>CoHD 
Rural</t>
  </si>
  <si>
    <t>CoHD State Urban and Rural
(Naira / person / day)</t>
  </si>
  <si>
    <t>CoHD Daily Cost per Food Group
National Average
(Naira / day)</t>
  </si>
  <si>
    <t>National</t>
  </si>
  <si>
    <t>Food Group</t>
  </si>
  <si>
    <t>Daily Cost</t>
  </si>
  <si>
    <t>National Average</t>
  </si>
  <si>
    <t>Animal source foods</t>
  </si>
  <si>
    <t>Legumes nuts and seeds</t>
  </si>
  <si>
    <t>Vegetables</t>
  </si>
  <si>
    <t>Fruits</t>
  </si>
  <si>
    <t>Oils and fats</t>
  </si>
  <si>
    <t>Starchy staples</t>
  </si>
  <si>
    <t xml:space="preserve">Value </t>
  </si>
  <si>
    <t xml:space="preserve">General CPI </t>
  </si>
  <si>
    <t>Food CPI</t>
  </si>
  <si>
    <t>National average CoHD</t>
  </si>
  <si>
    <t xml:space="preserve">National average CoHD (Naira/day) and Consumer Price Indexes </t>
  </si>
  <si>
    <t>CoHD Zonal Average
(Naira / person / 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</si>
</sst>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2"/>
      <color theme="1"/>
      <name val="Calibri"/>
      <family val="2"/>
      <scheme val="minor"/>
    </font>
    <font>
      <sz val="11"/>
      <name val="Corbel"/>
      <family val="2"/>
    </font>
    <font>
      <b/>
      <i/>
      <sz val="11"/>
      <color rgb="FF1F3864"/>
      <name val="Corbel"/>
      <family val="2"/>
    </font>
    <font>
      <sz val="10"/>
      <name val="Arial"/>
      <family val="2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166" fontId="4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/>
    <xf numFmtId="164" fontId="2" fillId="0" borderId="1" xfId="1" applyNumberFormat="1" applyFont="1" applyBorder="1"/>
    <xf numFmtId="0" fontId="3" fillId="0" borderId="1" xfId="0" applyFont="1" applyBorder="1"/>
    <xf numFmtId="164" fontId="0" fillId="0" borderId="0" xfId="0" applyNumberFormat="1"/>
    <xf numFmtId="0" fontId="8" fillId="0" borderId="0" xfId="2" applyFont="1" applyAlignment="1">
      <alignment wrapText="1"/>
    </xf>
    <xf numFmtId="0" fontId="5" fillId="0" borderId="1" xfId="2" applyFont="1" applyBorder="1" applyAlignment="1">
      <alignment wrapText="1"/>
    </xf>
    <xf numFmtId="165" fontId="5" fillId="0" borderId="1" xfId="6" applyNumberFormat="1" applyFont="1" applyBorder="1"/>
    <xf numFmtId="0" fontId="5" fillId="0" borderId="1" xfId="2" applyFont="1" applyBorder="1"/>
    <xf numFmtId="17" fontId="5" fillId="0" borderId="1" xfId="2" applyNumberFormat="1" applyFont="1" applyBorder="1"/>
    <xf numFmtId="1" fontId="3" fillId="0" borderId="1" xfId="0" applyNumberFormat="1" applyFont="1" applyBorder="1"/>
    <xf numFmtId="0" fontId="6" fillId="0" borderId="2" xfId="0" applyFont="1" applyBorder="1"/>
    <xf numFmtId="0" fontId="6" fillId="0" borderId="0" xfId="0" applyFont="1"/>
    <xf numFmtId="164" fontId="3" fillId="0" borderId="1" xfId="0" applyNumberFormat="1" applyFont="1" applyBorder="1"/>
    <xf numFmtId="164" fontId="0" fillId="0" borderId="0" xfId="1" applyNumberFormat="1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3" fontId="0" fillId="0" borderId="0" xfId="1" applyFont="1"/>
  </cellXfs>
  <cellStyles count="7">
    <cellStyle name="Comma" xfId="1" builtinId="3"/>
    <cellStyle name="Comma 4" xfId="6" xr:uid="{52A70AB8-3DDB-437D-8FF1-9F5D91ADD10B}"/>
    <cellStyle name="Normal" xfId="0" builtinId="0"/>
    <cellStyle name="Normal 16" xfId="5" xr:uid="{00000000-0005-0000-0000-000002000000}"/>
    <cellStyle name="Normal 2 2" xfId="2" xr:uid="{00000000-0005-0000-0000-000003000000}"/>
    <cellStyle name="Normal 4" xfId="4" xr:uid="{00000000-0005-0000-0000-000004000000}"/>
    <cellStyle name="Normal 8" xfId="3" xr:uid="{00000000-0005-0000-0000-00000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0"/>
  <sheetViews>
    <sheetView topLeftCell="A25" workbookViewId="0">
      <selection activeCell="B40" sqref="B40"/>
    </sheetView>
  </sheetViews>
  <sheetFormatPr defaultRowHeight="14.5" x14ac:dyDescent="0.35"/>
  <cols>
    <col min="1" max="1" width="21.1796875" bestFit="1" customWidth="1"/>
    <col min="2" max="2" width="17" customWidth="1"/>
  </cols>
  <sheetData>
    <row r="1" spans="1:2" x14ac:dyDescent="0.35">
      <c r="A1" s="16" t="s">
        <v>0</v>
      </c>
      <c r="B1" s="16"/>
    </row>
    <row r="2" spans="1:2" x14ac:dyDescent="0.35">
      <c r="A2" s="4" t="s">
        <v>1</v>
      </c>
      <c r="B2" s="4" t="s">
        <v>2</v>
      </c>
    </row>
    <row r="3" spans="1:2" x14ac:dyDescent="0.35">
      <c r="A3" s="2" t="s">
        <v>15</v>
      </c>
      <c r="B3" s="3">
        <v>1901.9644682998896</v>
      </c>
    </row>
    <row r="4" spans="1:2" x14ac:dyDescent="0.35">
      <c r="A4" s="2" t="s">
        <v>27</v>
      </c>
      <c r="B4" s="3">
        <v>1623.9628024880785</v>
      </c>
    </row>
    <row r="5" spans="1:2" x14ac:dyDescent="0.35">
      <c r="A5" s="2" t="s">
        <v>32</v>
      </c>
      <c r="B5" s="3">
        <v>1399.543341006658</v>
      </c>
    </row>
    <row r="6" spans="1:2" x14ac:dyDescent="0.35">
      <c r="A6" s="2" t="s">
        <v>3</v>
      </c>
      <c r="B6" s="3">
        <v>1629.3940631929836</v>
      </c>
    </row>
    <row r="7" spans="1:2" x14ac:dyDescent="0.35">
      <c r="A7" s="2" t="s">
        <v>19</v>
      </c>
      <c r="B7" s="3">
        <v>1818.3458422929691</v>
      </c>
    </row>
    <row r="8" spans="1:2" x14ac:dyDescent="0.35">
      <c r="A8" s="2" t="s">
        <v>31</v>
      </c>
      <c r="B8" s="3">
        <v>1609.5746201137513</v>
      </c>
    </row>
    <row r="9" spans="1:2" x14ac:dyDescent="0.35">
      <c r="A9" s="2" t="s">
        <v>30</v>
      </c>
      <c r="B9" s="3">
        <v>1476.4952781463162</v>
      </c>
    </row>
    <row r="10" spans="1:2" x14ac:dyDescent="0.35">
      <c r="A10" s="2" t="s">
        <v>33</v>
      </c>
      <c r="B10" s="3">
        <v>1244.2904834821766</v>
      </c>
    </row>
    <row r="11" spans="1:2" x14ac:dyDescent="0.35">
      <c r="A11" s="2" t="s">
        <v>13</v>
      </c>
      <c r="B11" s="3">
        <v>1599.2536689883209</v>
      </c>
    </row>
    <row r="12" spans="1:2" x14ac:dyDescent="0.35">
      <c r="A12" s="2" t="s">
        <v>17</v>
      </c>
      <c r="B12" s="3">
        <v>1205.2208957447288</v>
      </c>
    </row>
    <row r="13" spans="1:2" x14ac:dyDescent="0.35">
      <c r="A13" s="2" t="s">
        <v>16</v>
      </c>
      <c r="B13" s="3">
        <v>1791.4855536915136</v>
      </c>
    </row>
    <row r="14" spans="1:2" x14ac:dyDescent="0.35">
      <c r="A14" s="2" t="s">
        <v>35</v>
      </c>
      <c r="B14" s="3">
        <v>1529.2436545812898</v>
      </c>
    </row>
    <row r="15" spans="1:2" x14ac:dyDescent="0.35">
      <c r="A15" s="2" t="s">
        <v>18</v>
      </c>
      <c r="B15" s="3">
        <v>960.68101397256464</v>
      </c>
    </row>
    <row r="16" spans="1:2" x14ac:dyDescent="0.35">
      <c r="A16" s="2" t="s">
        <v>6</v>
      </c>
      <c r="B16" s="3">
        <v>1473.1559056415995</v>
      </c>
    </row>
    <row r="17" spans="1:2" x14ac:dyDescent="0.35">
      <c r="A17" s="2" t="s">
        <v>38</v>
      </c>
      <c r="B17" s="3">
        <v>922.03875103079099</v>
      </c>
    </row>
    <row r="18" spans="1:2" x14ac:dyDescent="0.35">
      <c r="A18" s="2" t="s">
        <v>4</v>
      </c>
      <c r="B18" s="3">
        <v>987.0770548500011</v>
      </c>
    </row>
    <row r="19" spans="1:2" x14ac:dyDescent="0.35">
      <c r="A19" s="2" t="s">
        <v>7</v>
      </c>
      <c r="B19" s="3">
        <v>1171.1098945139688</v>
      </c>
    </row>
    <row r="20" spans="1:2" x14ac:dyDescent="0.35">
      <c r="A20" s="2" t="s">
        <v>5</v>
      </c>
      <c r="B20" s="3">
        <v>1621.2704109572278</v>
      </c>
    </row>
    <row r="21" spans="1:2" x14ac:dyDescent="0.35">
      <c r="A21" s="2" t="s">
        <v>14</v>
      </c>
      <c r="B21" s="3">
        <v>1432.4571170772983</v>
      </c>
    </row>
    <row r="22" spans="1:2" x14ac:dyDescent="0.35">
      <c r="A22" s="2" t="s">
        <v>12</v>
      </c>
      <c r="B22" s="3">
        <v>1626.0524820023138</v>
      </c>
    </row>
    <row r="23" spans="1:2" x14ac:dyDescent="0.35">
      <c r="A23" s="2" t="s">
        <v>37</v>
      </c>
      <c r="B23" s="3">
        <v>1046.0458333612949</v>
      </c>
    </row>
    <row r="24" spans="1:2" x14ac:dyDescent="0.35">
      <c r="A24" s="2" t="s">
        <v>10</v>
      </c>
      <c r="B24" s="3">
        <v>1222.2120204530829</v>
      </c>
    </row>
    <row r="25" spans="1:2" x14ac:dyDescent="0.35">
      <c r="A25" s="2" t="s">
        <v>8</v>
      </c>
      <c r="B25" s="3">
        <v>2014.3557755312827</v>
      </c>
    </row>
    <row r="26" spans="1:2" x14ac:dyDescent="0.35">
      <c r="A26" s="2" t="s">
        <v>11</v>
      </c>
      <c r="B26" s="3">
        <v>1421.4417316627257</v>
      </c>
    </row>
    <row r="27" spans="1:2" x14ac:dyDescent="0.35">
      <c r="A27" s="2" t="s">
        <v>25</v>
      </c>
      <c r="B27" s="3">
        <v>1225.9623449651949</v>
      </c>
    </row>
    <row r="28" spans="1:2" x14ac:dyDescent="0.35">
      <c r="A28" s="2" t="s">
        <v>26</v>
      </c>
      <c r="B28" s="3">
        <v>1352.0823732729832</v>
      </c>
    </row>
    <row r="29" spans="1:2" x14ac:dyDescent="0.35">
      <c r="A29" s="2" t="s">
        <v>9</v>
      </c>
      <c r="B29" s="3">
        <v>1206.5584637363841</v>
      </c>
    </row>
    <row r="30" spans="1:2" x14ac:dyDescent="0.35">
      <c r="A30" s="2" t="s">
        <v>34</v>
      </c>
      <c r="B30" s="3">
        <v>1215.0868131049483</v>
      </c>
    </row>
    <row r="31" spans="1:2" x14ac:dyDescent="0.35">
      <c r="A31" s="2" t="s">
        <v>28</v>
      </c>
      <c r="B31" s="3">
        <v>1316.3238245937641</v>
      </c>
    </row>
    <row r="32" spans="1:2" x14ac:dyDescent="0.35">
      <c r="A32" s="2" t="s">
        <v>22</v>
      </c>
      <c r="B32" s="3">
        <v>897.43389136738585</v>
      </c>
    </row>
    <row r="33" spans="1:2" x14ac:dyDescent="0.35">
      <c r="A33" s="2" t="s">
        <v>29</v>
      </c>
      <c r="B33" s="3">
        <v>1147.1504354526041</v>
      </c>
    </row>
    <row r="34" spans="1:2" x14ac:dyDescent="0.35">
      <c r="A34" s="2" t="s">
        <v>24</v>
      </c>
      <c r="B34" s="3">
        <v>969.46889063816491</v>
      </c>
    </row>
    <row r="35" spans="1:2" x14ac:dyDescent="0.35">
      <c r="A35" s="2" t="s">
        <v>20</v>
      </c>
      <c r="B35" s="3">
        <v>1044.4606247977551</v>
      </c>
    </row>
    <row r="36" spans="1:2" x14ac:dyDescent="0.35">
      <c r="A36" s="2" t="s">
        <v>21</v>
      </c>
      <c r="B36" s="3">
        <v>819.22349392547426</v>
      </c>
    </row>
    <row r="37" spans="1:2" x14ac:dyDescent="0.35">
      <c r="A37" s="2" t="s">
        <v>39</v>
      </c>
      <c r="B37" s="3">
        <v>1050.8635490913045</v>
      </c>
    </row>
    <row r="38" spans="1:2" x14ac:dyDescent="0.35">
      <c r="A38" s="2" t="s">
        <v>36</v>
      </c>
      <c r="B38" s="3">
        <v>1224.6661054264541</v>
      </c>
    </row>
    <row r="39" spans="1:2" x14ac:dyDescent="0.35">
      <c r="A39" s="2" t="s">
        <v>23</v>
      </c>
      <c r="B39" s="3">
        <v>934.49088776779058</v>
      </c>
    </row>
    <row r="40" spans="1:2" x14ac:dyDescent="0.35">
      <c r="A40" s="4" t="s">
        <v>54</v>
      </c>
      <c r="B40" s="14">
        <f>AVERAGE(B3:B39)</f>
        <v>1327.8498476006225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24" sqref="B24"/>
    </sheetView>
  </sheetViews>
  <sheetFormatPr defaultRowHeight="14.5" x14ac:dyDescent="0.35"/>
  <cols>
    <col min="1" max="1" width="14.6328125" customWidth="1"/>
    <col min="2" max="2" width="13.453125" bestFit="1" customWidth="1"/>
  </cols>
  <sheetData>
    <row r="1" spans="1:2" x14ac:dyDescent="0.35">
      <c r="A1" s="17" t="s">
        <v>66</v>
      </c>
      <c r="B1" s="16"/>
    </row>
    <row r="2" spans="1:2" x14ac:dyDescent="0.35">
      <c r="A2" s="4" t="s">
        <v>40</v>
      </c>
      <c r="B2" s="4" t="s">
        <v>2</v>
      </c>
    </row>
    <row r="3" spans="1:2" x14ac:dyDescent="0.35">
      <c r="A3" s="2" t="s">
        <v>41</v>
      </c>
      <c r="B3" s="11">
        <v>1238.3407358386582</v>
      </c>
    </row>
    <row r="4" spans="1:2" x14ac:dyDescent="0.35">
      <c r="A4" s="2" t="s">
        <v>42</v>
      </c>
      <c r="B4" s="11">
        <v>1051.527428030284</v>
      </c>
    </row>
    <row r="5" spans="1:2" x14ac:dyDescent="0.35">
      <c r="A5" s="2" t="s">
        <v>43</v>
      </c>
      <c r="B5" s="11">
        <v>991.51534900204717</v>
      </c>
    </row>
    <row r="6" spans="1:2" x14ac:dyDescent="0.35">
      <c r="A6" s="2" t="s">
        <v>44</v>
      </c>
      <c r="B6" s="11">
        <v>1542.6384989228118</v>
      </c>
    </row>
    <row r="7" spans="1:2" x14ac:dyDescent="0.35">
      <c r="A7" s="2" t="s">
        <v>45</v>
      </c>
      <c r="B7" s="11">
        <v>1662.3270067614772</v>
      </c>
    </row>
    <row r="8" spans="1:2" x14ac:dyDescent="0.35">
      <c r="A8" s="2" t="s">
        <v>46</v>
      </c>
      <c r="B8" s="11">
        <v>1607.4701953020231</v>
      </c>
    </row>
    <row r="9" spans="1:2" x14ac:dyDescent="0.35">
      <c r="B9" s="5"/>
    </row>
  </sheetData>
  <sortState xmlns:xlrd2="http://schemas.microsoft.com/office/spreadsheetml/2017/richdata2" ref="A2:B8">
    <sortCondition descending="1" ref="B3:B8"/>
  </sortState>
  <mergeCells count="1">
    <mergeCell ref="A1:B1"/>
  </mergeCells>
  <conditionalFormatting sqref="A3:A8">
    <cfRule type="expression" dxfId="0" priority="7">
      <formula>COUNTIFS($B$7:$B$80, A3, #REF!, "&lt;&gt;2330")&gt;0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9"/>
  <sheetViews>
    <sheetView tabSelected="1" zoomScale="115" zoomScaleNormal="115" workbookViewId="0">
      <selection activeCell="E5" sqref="E5"/>
    </sheetView>
  </sheetViews>
  <sheetFormatPr defaultRowHeight="14.5" x14ac:dyDescent="0.35"/>
  <cols>
    <col min="1" max="1" width="21.1796875" bestFit="1" customWidth="1"/>
    <col min="2" max="2" width="13.6328125" customWidth="1"/>
    <col min="3" max="3" width="11.81640625" bestFit="1" customWidth="1"/>
    <col min="5" max="5" width="9.1796875" bestFit="1" customWidth="1"/>
    <col min="8" max="8" width="12" style="21" customWidth="1"/>
    <col min="9" max="9" width="9.1796875" bestFit="1" customWidth="1"/>
  </cols>
  <sheetData>
    <row r="1" spans="1:9" ht="28.5" customHeight="1" x14ac:dyDescent="0.35">
      <c r="A1" s="17" t="s">
        <v>49</v>
      </c>
      <c r="B1" s="16"/>
      <c r="C1" s="16"/>
    </row>
    <row r="2" spans="1:9" x14ac:dyDescent="0.35">
      <c r="A2" s="4" t="s">
        <v>1</v>
      </c>
      <c r="B2" s="4" t="s">
        <v>47</v>
      </c>
      <c r="C2" s="4" t="s">
        <v>48</v>
      </c>
    </row>
    <row r="3" spans="1:9" x14ac:dyDescent="0.35">
      <c r="A3" s="2" t="s">
        <v>3</v>
      </c>
      <c r="B3" s="3">
        <v>1705.3697025543381</v>
      </c>
      <c r="C3" s="3">
        <v>1553.4184238316288</v>
      </c>
      <c r="E3" s="15"/>
      <c r="I3" s="15"/>
    </row>
    <row r="4" spans="1:9" x14ac:dyDescent="0.35">
      <c r="A4" s="2" t="s">
        <v>4</v>
      </c>
      <c r="B4" s="3">
        <v>1026.5802197070479</v>
      </c>
      <c r="C4" s="3">
        <v>947.57388999295438</v>
      </c>
      <c r="E4" s="15"/>
      <c r="I4" s="15"/>
    </row>
    <row r="5" spans="1:9" x14ac:dyDescent="0.35">
      <c r="A5" s="2" t="s">
        <v>5</v>
      </c>
      <c r="B5" s="3">
        <v>1647.5701002094017</v>
      </c>
      <c r="C5" s="3">
        <v>1594.9707217050541</v>
      </c>
      <c r="E5" s="15"/>
      <c r="I5" s="15"/>
    </row>
    <row r="6" spans="1:9" x14ac:dyDescent="0.35">
      <c r="A6" s="2" t="s">
        <v>6</v>
      </c>
      <c r="B6" s="3">
        <v>1433.3911498632981</v>
      </c>
      <c r="C6" s="3">
        <v>1512.9206614199009</v>
      </c>
      <c r="E6" s="15"/>
      <c r="I6" s="15"/>
    </row>
    <row r="7" spans="1:9" x14ac:dyDescent="0.35">
      <c r="A7" s="2" t="s">
        <v>7</v>
      </c>
      <c r="B7" s="3">
        <v>1116.6025368192991</v>
      </c>
      <c r="C7" s="3">
        <v>1225.6172522086388</v>
      </c>
      <c r="E7" s="15"/>
      <c r="I7" s="15"/>
    </row>
    <row r="8" spans="1:9" x14ac:dyDescent="0.35">
      <c r="A8" s="2" t="s">
        <v>8</v>
      </c>
      <c r="B8" s="3">
        <v>1887.6557198922492</v>
      </c>
      <c r="C8" s="3">
        <v>2141.0558311703157</v>
      </c>
      <c r="E8" s="15"/>
      <c r="I8" s="15"/>
    </row>
    <row r="9" spans="1:9" x14ac:dyDescent="0.35">
      <c r="A9" s="2" t="s">
        <v>9</v>
      </c>
      <c r="B9" s="3">
        <v>1067.5565726959749</v>
      </c>
      <c r="C9" s="3">
        <v>1345.5603547767932</v>
      </c>
      <c r="E9" s="15"/>
      <c r="I9" s="15"/>
    </row>
    <row r="10" spans="1:9" x14ac:dyDescent="0.35">
      <c r="A10" s="2" t="s">
        <v>10</v>
      </c>
      <c r="B10" s="3">
        <v>1273.7753475192451</v>
      </c>
      <c r="C10" s="3">
        <v>1170.6486933869205</v>
      </c>
      <c r="E10" s="15"/>
      <c r="I10" s="15"/>
    </row>
    <row r="11" spans="1:9" x14ac:dyDescent="0.35">
      <c r="A11" s="2" t="s">
        <v>11</v>
      </c>
      <c r="B11" s="3">
        <v>1252.6510017388719</v>
      </c>
      <c r="C11" s="3">
        <v>1590.2324615865796</v>
      </c>
      <c r="E11" s="15"/>
      <c r="I11" s="15"/>
    </row>
    <row r="12" spans="1:9" x14ac:dyDescent="0.35">
      <c r="A12" s="2" t="s">
        <v>12</v>
      </c>
      <c r="B12" s="3">
        <v>1600.0657031524709</v>
      </c>
      <c r="C12" s="3">
        <v>1652.039260852157</v>
      </c>
      <c r="E12" s="15"/>
      <c r="I12" s="15"/>
    </row>
    <row r="13" spans="1:9" x14ac:dyDescent="0.35">
      <c r="A13" s="2" t="s">
        <v>13</v>
      </c>
      <c r="B13" s="3">
        <v>1353.0465094843014</v>
      </c>
      <c r="C13" s="3">
        <v>1845.4608284923399</v>
      </c>
      <c r="E13" s="15"/>
      <c r="I13" s="15"/>
    </row>
    <row r="14" spans="1:9" x14ac:dyDescent="0.35">
      <c r="A14" s="2" t="s">
        <v>14</v>
      </c>
      <c r="B14" s="3">
        <v>1419.2307807976013</v>
      </c>
      <c r="C14" s="3">
        <v>1445.6834533569956</v>
      </c>
      <c r="E14" s="15"/>
      <c r="I14" s="15"/>
    </row>
    <row r="15" spans="1:9" x14ac:dyDescent="0.35">
      <c r="A15" s="2" t="s">
        <v>15</v>
      </c>
      <c r="B15" s="3">
        <v>1948.1858350698089</v>
      </c>
      <c r="C15" s="3">
        <v>1855.7431015299703</v>
      </c>
      <c r="E15" s="15"/>
      <c r="I15" s="15"/>
    </row>
    <row r="16" spans="1:9" x14ac:dyDescent="0.35">
      <c r="A16" s="2" t="s">
        <v>16</v>
      </c>
      <c r="B16" s="3">
        <v>2143.5882538945066</v>
      </c>
      <c r="C16" s="3">
        <v>1439.3828534885206</v>
      </c>
      <c r="E16" s="15"/>
      <c r="I16" s="15"/>
    </row>
    <row r="17" spans="1:9" x14ac:dyDescent="0.35">
      <c r="A17" s="2" t="s">
        <v>17</v>
      </c>
      <c r="B17" s="3">
        <v>1130.2039649174997</v>
      </c>
      <c r="C17" s="3">
        <v>1280.2378265719578</v>
      </c>
      <c r="E17" s="15"/>
      <c r="I17" s="15"/>
    </row>
    <row r="18" spans="1:9" x14ac:dyDescent="0.35">
      <c r="A18" s="2" t="s">
        <v>18</v>
      </c>
      <c r="B18" s="3">
        <v>936.73924570429494</v>
      </c>
      <c r="C18" s="3">
        <v>984.62278224083445</v>
      </c>
      <c r="E18" s="15"/>
      <c r="I18" s="15"/>
    </row>
    <row r="19" spans="1:9" x14ac:dyDescent="0.35">
      <c r="A19" s="2" t="s">
        <v>19</v>
      </c>
      <c r="B19" s="3">
        <v>1722.9574073669598</v>
      </c>
      <c r="C19" s="3">
        <v>1913.7342772189784</v>
      </c>
      <c r="E19" s="15"/>
      <c r="I19" s="15"/>
    </row>
    <row r="20" spans="1:9" x14ac:dyDescent="0.35">
      <c r="A20" s="2" t="s">
        <v>20</v>
      </c>
      <c r="B20" s="3">
        <v>1055.6042714223622</v>
      </c>
      <c r="C20" s="3">
        <v>1033.3169781731481</v>
      </c>
      <c r="E20" s="15"/>
      <c r="I20" s="15"/>
    </row>
    <row r="21" spans="1:9" x14ac:dyDescent="0.35">
      <c r="A21" s="2" t="s">
        <v>21</v>
      </c>
      <c r="B21" s="3">
        <v>885.26370531910402</v>
      </c>
      <c r="C21" s="3">
        <v>753.18328253184461</v>
      </c>
      <c r="E21" s="15"/>
      <c r="I21" s="15"/>
    </row>
    <row r="22" spans="1:9" x14ac:dyDescent="0.35">
      <c r="A22" s="2" t="s">
        <v>22</v>
      </c>
      <c r="B22" s="3">
        <v>902.52019572863082</v>
      </c>
      <c r="C22" s="3">
        <v>892.34758700614088</v>
      </c>
      <c r="E22" s="15"/>
      <c r="I22" s="15"/>
    </row>
    <row r="23" spans="1:9" x14ac:dyDescent="0.35">
      <c r="A23" s="2" t="s">
        <v>23</v>
      </c>
      <c r="B23" s="3">
        <v>917.23138781863429</v>
      </c>
      <c r="C23" s="3">
        <v>951.75038771694688</v>
      </c>
      <c r="E23" s="15"/>
      <c r="I23" s="15"/>
    </row>
    <row r="24" spans="1:9" x14ac:dyDescent="0.35">
      <c r="A24" s="2" t="s">
        <v>24</v>
      </c>
      <c r="B24" s="3">
        <v>1077.6706021663001</v>
      </c>
      <c r="C24" s="3">
        <v>861.2671791100297</v>
      </c>
      <c r="E24" s="15"/>
      <c r="I24" s="15"/>
    </row>
    <row r="25" spans="1:9" x14ac:dyDescent="0.35">
      <c r="A25" s="2" t="s">
        <v>25</v>
      </c>
      <c r="B25" s="3">
        <v>1339.2727223682111</v>
      </c>
      <c r="C25" s="3">
        <v>1112.6519675621789</v>
      </c>
      <c r="E25" s="15"/>
      <c r="I25" s="15"/>
    </row>
    <row r="26" spans="1:9" x14ac:dyDescent="0.35">
      <c r="A26" s="2" t="s">
        <v>26</v>
      </c>
      <c r="B26" s="3">
        <v>1408.7720123851386</v>
      </c>
      <c r="C26" s="3">
        <v>1295.3927341608278</v>
      </c>
      <c r="E26" s="15"/>
      <c r="I26" s="15"/>
    </row>
    <row r="27" spans="1:9" x14ac:dyDescent="0.35">
      <c r="A27" s="2" t="s">
        <v>27</v>
      </c>
      <c r="B27" s="3">
        <v>1592.6412342711633</v>
      </c>
      <c r="C27" s="3">
        <v>1655.2843707049938</v>
      </c>
      <c r="E27" s="15"/>
      <c r="I27" s="15"/>
    </row>
    <row r="28" spans="1:9" x14ac:dyDescent="0.35">
      <c r="A28" s="2" t="s">
        <v>28</v>
      </c>
      <c r="B28" s="3">
        <v>1369.7399068152406</v>
      </c>
      <c r="C28" s="3">
        <v>1262.9077423722874</v>
      </c>
      <c r="E28" s="15"/>
      <c r="I28" s="15"/>
    </row>
    <row r="29" spans="1:9" x14ac:dyDescent="0.35">
      <c r="A29" s="2" t="s">
        <v>29</v>
      </c>
      <c r="B29" s="3">
        <v>1170.7799653365716</v>
      </c>
      <c r="C29" s="3">
        <v>1123.5209055686366</v>
      </c>
      <c r="E29" s="15"/>
      <c r="I29" s="15"/>
    </row>
    <row r="30" spans="1:9" x14ac:dyDescent="0.35">
      <c r="A30" s="2" t="s">
        <v>30</v>
      </c>
      <c r="B30" s="3">
        <v>1394.2005135691918</v>
      </c>
      <c r="C30" s="3">
        <v>1558.7900427234406</v>
      </c>
      <c r="E30" s="15"/>
      <c r="I30" s="15"/>
    </row>
    <row r="31" spans="1:9" x14ac:dyDescent="0.35">
      <c r="A31" s="2" t="s">
        <v>31</v>
      </c>
      <c r="B31" s="3">
        <v>1223.3970372166184</v>
      </c>
      <c r="C31" s="3">
        <v>1995.7522030108839</v>
      </c>
      <c r="E31" s="15"/>
      <c r="I31" s="15"/>
    </row>
    <row r="32" spans="1:9" x14ac:dyDescent="0.35">
      <c r="A32" s="2" t="s">
        <v>32</v>
      </c>
      <c r="B32" s="3">
        <v>1400.1844602062715</v>
      </c>
      <c r="C32" s="3">
        <v>1398.9022218070447</v>
      </c>
      <c r="E32" s="15"/>
      <c r="I32" s="15"/>
    </row>
    <row r="33" spans="1:9" x14ac:dyDescent="0.35">
      <c r="A33" s="2" t="s">
        <v>33</v>
      </c>
      <c r="B33" s="3">
        <v>1093.561394474196</v>
      </c>
      <c r="C33" s="3">
        <v>1395.0195724901573</v>
      </c>
      <c r="E33" s="15"/>
      <c r="I33" s="15"/>
    </row>
    <row r="34" spans="1:9" x14ac:dyDescent="0.35">
      <c r="A34" s="2" t="s">
        <v>34</v>
      </c>
      <c r="B34" s="3">
        <v>1170.9929557264127</v>
      </c>
      <c r="C34" s="3">
        <v>1259.1806704834842</v>
      </c>
      <c r="E34" s="15"/>
      <c r="I34" s="15"/>
    </row>
    <row r="35" spans="1:9" x14ac:dyDescent="0.35">
      <c r="A35" s="2" t="s">
        <v>35</v>
      </c>
      <c r="B35" s="3">
        <v>1266.6022270975657</v>
      </c>
      <c r="C35" s="3">
        <v>1791.8850820650139</v>
      </c>
      <c r="E35" s="15"/>
      <c r="I35" s="15"/>
    </row>
    <row r="36" spans="1:9" x14ac:dyDescent="0.35">
      <c r="A36" s="2" t="s">
        <v>36</v>
      </c>
      <c r="B36" s="3">
        <v>1229.4692052455648</v>
      </c>
      <c r="C36" s="3">
        <v>1219.8630056073432</v>
      </c>
      <c r="E36" s="15"/>
      <c r="I36" s="15"/>
    </row>
    <row r="37" spans="1:9" x14ac:dyDescent="0.35">
      <c r="A37" s="2" t="s">
        <v>37</v>
      </c>
      <c r="B37" s="3">
        <v>1114.4277791184049</v>
      </c>
      <c r="C37" s="3">
        <v>977.66388760418465</v>
      </c>
      <c r="E37" s="15"/>
      <c r="I37" s="15"/>
    </row>
    <row r="38" spans="1:9" x14ac:dyDescent="0.35">
      <c r="A38" s="2" t="s">
        <v>38</v>
      </c>
      <c r="B38" s="3">
        <v>910.34840791115357</v>
      </c>
      <c r="C38" s="3">
        <v>933.72909415042841</v>
      </c>
      <c r="E38" s="15"/>
      <c r="I38" s="15"/>
    </row>
    <row r="39" spans="1:9" x14ac:dyDescent="0.35">
      <c r="A39" s="2" t="s">
        <v>39</v>
      </c>
      <c r="B39" s="3">
        <v>960.14652906853644</v>
      </c>
      <c r="C39" s="3">
        <v>1141.5805691140729</v>
      </c>
      <c r="E39" s="15"/>
      <c r="I39" s="15"/>
    </row>
  </sheetData>
  <sortState xmlns:xlrd2="http://schemas.microsoft.com/office/spreadsheetml/2017/richdata2" ref="G2:H38">
    <sortCondition ref="G2:G38"/>
  </sortState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3"/>
  <sheetViews>
    <sheetView workbookViewId="0">
      <selection activeCell="B5" sqref="B5"/>
    </sheetView>
  </sheetViews>
  <sheetFormatPr defaultRowHeight="14.5" x14ac:dyDescent="0.35"/>
  <cols>
    <col min="1" max="1" width="22.453125" customWidth="1"/>
    <col min="2" max="2" width="36.08984375" customWidth="1"/>
  </cols>
  <sheetData>
    <row r="1" spans="1:14" x14ac:dyDescent="0.35">
      <c r="A1" s="12" t="s">
        <v>65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s="1" customFormat="1" ht="15" customHeight="1" x14ac:dyDescent="0.35">
      <c r="A2" s="6" t="s">
        <v>61</v>
      </c>
      <c r="B2" s="10">
        <v>45658</v>
      </c>
    </row>
    <row r="3" spans="1:14" s="1" customFormat="1" ht="15" customHeight="1" x14ac:dyDescent="0.35">
      <c r="A3" s="7" t="s">
        <v>62</v>
      </c>
      <c r="B3" s="8">
        <v>110.7</v>
      </c>
    </row>
    <row r="4" spans="1:14" s="1" customFormat="1" ht="15" customHeight="1" x14ac:dyDescent="0.35">
      <c r="A4" s="7" t="s">
        <v>63</v>
      </c>
      <c r="B4" s="8">
        <v>110.3</v>
      </c>
    </row>
    <row r="5" spans="1:14" s="1" customFormat="1" ht="15" customHeight="1" x14ac:dyDescent="0.35">
      <c r="A5" s="7" t="s">
        <v>64</v>
      </c>
      <c r="B5" s="8">
        <v>1327.8498476006225</v>
      </c>
    </row>
    <row r="6" spans="1:14" s="1" customFormat="1" ht="15" customHeight="1" x14ac:dyDescent="0.35">
      <c r="A6" s="7"/>
      <c r="B6" s="9"/>
    </row>
    <row r="7" spans="1:14" s="1" customFormat="1" x14ac:dyDescent="0.35"/>
    <row r="8" spans="1:14" s="1" customFormat="1" x14ac:dyDescent="0.35"/>
    <row r="9" spans="1:14" s="1" customFormat="1" x14ac:dyDescent="0.35"/>
    <row r="10" spans="1:14" s="1" customFormat="1" x14ac:dyDescent="0.35"/>
    <row r="11" spans="1:14" s="1" customFormat="1" x14ac:dyDescent="0.35"/>
    <row r="12" spans="1:14" s="1" customFormat="1" x14ac:dyDescent="0.35"/>
    <row r="13" spans="1:14" s="1" customFormat="1" x14ac:dyDescent="0.3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9"/>
  <sheetViews>
    <sheetView workbookViewId="0">
      <selection activeCell="B19" sqref="B19"/>
    </sheetView>
  </sheetViews>
  <sheetFormatPr defaultRowHeight="14.5" x14ac:dyDescent="0.35"/>
  <cols>
    <col min="1" max="1" width="12.81640625" customWidth="1"/>
    <col min="2" max="2" width="24.1796875" customWidth="1"/>
    <col min="3" max="3" width="19.54296875" customWidth="1"/>
  </cols>
  <sheetData>
    <row r="1" spans="1:3" x14ac:dyDescent="0.35">
      <c r="A1" s="16" t="s">
        <v>50</v>
      </c>
      <c r="B1" s="16"/>
      <c r="C1" s="16"/>
    </row>
    <row r="2" spans="1:3" x14ac:dyDescent="0.35">
      <c r="A2" s="4" t="s">
        <v>51</v>
      </c>
      <c r="B2" s="4" t="s">
        <v>52</v>
      </c>
      <c r="C2" s="4" t="s">
        <v>53</v>
      </c>
    </row>
    <row r="3" spans="1:3" ht="14.5" customHeight="1" x14ac:dyDescent="0.35">
      <c r="A3" s="18" t="s">
        <v>54</v>
      </c>
      <c r="B3" s="2" t="s">
        <v>55</v>
      </c>
      <c r="C3" s="3">
        <v>402.50725545222178</v>
      </c>
    </row>
    <row r="4" spans="1:3" ht="17.399999999999999" customHeight="1" x14ac:dyDescent="0.35">
      <c r="A4" s="19"/>
      <c r="B4" s="2" t="s">
        <v>56</v>
      </c>
      <c r="C4" s="3">
        <v>91.243601272018481</v>
      </c>
    </row>
    <row r="5" spans="1:3" ht="17.399999999999999" customHeight="1" x14ac:dyDescent="0.35">
      <c r="A5" s="19"/>
      <c r="B5" s="2" t="s">
        <v>57</v>
      </c>
      <c r="C5" s="3">
        <v>199.57969747934601</v>
      </c>
    </row>
    <row r="6" spans="1:3" ht="17.399999999999999" customHeight="1" x14ac:dyDescent="0.35">
      <c r="A6" s="19"/>
      <c r="B6" s="2" t="s">
        <v>58</v>
      </c>
      <c r="C6" s="3">
        <v>206.5692387695795</v>
      </c>
    </row>
    <row r="7" spans="1:3" ht="17.399999999999999" customHeight="1" x14ac:dyDescent="0.35">
      <c r="A7" s="19"/>
      <c r="B7" s="2" t="s">
        <v>59</v>
      </c>
      <c r="C7" s="3">
        <v>101.02426790909607</v>
      </c>
    </row>
    <row r="8" spans="1:3" ht="17.399999999999999" customHeight="1" x14ac:dyDescent="0.35">
      <c r="A8" s="20"/>
      <c r="B8" s="2" t="s">
        <v>60</v>
      </c>
      <c r="C8" s="3">
        <v>326.92578671836065</v>
      </c>
    </row>
    <row r="9" spans="1:3" x14ac:dyDescent="0.35">
      <c r="A9" s="2"/>
      <c r="B9" s="2"/>
      <c r="C9" s="14">
        <f>SUM(C3:C8)</f>
        <v>1327.8498476006225</v>
      </c>
    </row>
  </sheetData>
  <mergeCells count="2">
    <mergeCell ref="A3:A8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CoHD by national average</vt:lpstr>
      <vt:lpstr>CoHD by Zonal average</vt:lpstr>
      <vt:lpstr>CoHD by state(urban &amp;Rural)</vt:lpstr>
      <vt:lpstr>CPI and CoHD</vt:lpstr>
      <vt:lpstr>CoHD by Food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2024-01-09T10:30:21Z</dcterms:created>
  <dcterms:modified xsi:type="dcterms:W3CDTF">2025-10-24T17:54:45Z</dcterms:modified>
</cp:coreProperties>
</file>